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7" i="1"/>
  <c r="G17" s="1"/>
  <c r="F16"/>
  <c r="G16" s="1"/>
  <c r="F7"/>
  <c r="G7" s="1"/>
  <c r="F15"/>
  <c r="G15" s="1"/>
  <c r="F20"/>
  <c r="G20" s="1"/>
  <c r="F8"/>
  <c r="G8" s="1"/>
  <c r="F6"/>
  <c r="G6" s="1"/>
  <c r="F21"/>
  <c r="G21" s="1"/>
  <c r="F12"/>
  <c r="G12" s="1"/>
  <c r="F5"/>
  <c r="G5" s="1"/>
  <c r="F24"/>
  <c r="G24" s="1"/>
  <c r="F19"/>
  <c r="G19" s="1"/>
  <c r="F18"/>
  <c r="G18" s="1"/>
  <c r="F14"/>
  <c r="G14" s="1"/>
  <c r="F11"/>
  <c r="G11" s="1"/>
  <c r="F22"/>
  <c r="G22" s="1"/>
  <c r="E25"/>
  <c r="F23"/>
  <c r="G23" s="1"/>
  <c r="F13"/>
  <c r="G13" s="1"/>
  <c r="F10"/>
  <c r="G10" s="1"/>
  <c r="F9"/>
  <c r="G9" s="1"/>
  <c r="F4"/>
  <c r="G4" s="1"/>
  <c r="F25" l="1"/>
  <c r="G25"/>
</calcChain>
</file>

<file path=xl/sharedStrings.xml><?xml version="1.0" encoding="utf-8"?>
<sst xmlns="http://schemas.openxmlformats.org/spreadsheetml/2006/main" count="61" uniqueCount="51">
  <si>
    <t>№/№</t>
  </si>
  <si>
    <t>наименование расходов</t>
  </si>
  <si>
    <t>период</t>
  </si>
  <si>
    <t>опрессовка отопления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</si>
  <si>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</si>
  <si>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</si>
  <si>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</si>
  <si>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</si>
  <si>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</si>
  <si>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</si>
  <si>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</si>
  <si>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</si>
  <si>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</si>
  <si>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</si>
  <si>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октябрь</t>
  </si>
  <si>
    <t>перепрограммирование эл.счетчиков</t>
  </si>
  <si>
    <t>май</t>
  </si>
  <si>
    <t>декабрь</t>
  </si>
  <si>
    <t>ноябрь</t>
  </si>
  <si>
    <t xml:space="preserve">завоз песка 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</si>
  <si>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</si>
  <si>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</si>
  <si>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</si>
  <si>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</si>
  <si>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июнь</t>
  </si>
  <si>
    <t>хоз.товары на уборку лестн.клеток</t>
  </si>
  <si>
    <t>февраль-ноябрь</t>
  </si>
  <si>
    <t>уборка лестничничных клеток</t>
  </si>
  <si>
    <t>контроль за приборами учета</t>
  </si>
  <si>
    <t>июль</t>
  </si>
  <si>
    <t>февраль,апрель</t>
  </si>
  <si>
    <t>экономист                                                    Т.Ю.Нихитько</t>
  </si>
  <si>
    <t xml:space="preserve">ООО УК "Уют": Перечень затрат на МКД по ул.Рабочая,2г за 2014 год </t>
  </si>
  <si>
    <t>ремонт выхода на чердак</t>
  </si>
  <si>
    <t>обслуживание коллект.антенны</t>
  </si>
  <si>
    <t>апрель,ноябрь</t>
  </si>
  <si>
    <t>ограждение клумбы</t>
  </si>
  <si>
    <t>установка светильн.1 и 2подъ.</t>
  </si>
  <si>
    <t>июль, декабрь</t>
  </si>
  <si>
    <t>чистка кровли от мусора</t>
  </si>
  <si>
    <t>замена канализ.стояка кв.34,36</t>
  </si>
  <si>
    <t xml:space="preserve">январь </t>
  </si>
  <si>
    <t>ремонт вход.двери</t>
  </si>
  <si>
    <t>сантехматериалы для обслуж.(кран)</t>
  </si>
  <si>
    <t>доводчик на входн.дверь</t>
  </si>
  <si>
    <t>Накопление на лицевом счете дома на 01.01.2014г-32032,06 руб.</t>
  </si>
  <si>
    <t>Начислено за техническое обслуживание дома за 2014 год - 360111 руб.</t>
  </si>
  <si>
    <t>Долг за жильцами на 01.01.2015г - 164631,30 руб.</t>
  </si>
  <si>
    <t>Накопление на лицевом счете дома на 01.01.2015г - 67869,53 руб.</t>
  </si>
  <si>
    <t>Оплачено собственниками за 2014 год - 294923,70 руб.</t>
  </si>
  <si>
    <t>Долг за жильцами на 01.01.2014г - 96774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</si>
</sst>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7" workbookViewId="0">
      <selection activeCell="M25" sqref="M25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32</v>
      </c>
      <c r="C1" s="1"/>
      <c r="D1" s="1"/>
      <c r="E1" s="1"/>
      <c r="F1" s="1"/>
    </row>
    <row r="2" spans="1:7">
      <c r="A2" t="s">
        <v>8</v>
      </c>
      <c r="B2" s="9" t="s">
        <v>0</v>
      </c>
      <c r="C2" s="9" t="s">
        <v>1</v>
      </c>
      <c r="D2" s="9" t="s">
        <v>2</v>
      </c>
      <c r="E2" s="9" t="s">
        <v>9</v>
      </c>
      <c r="F2" s="11" t="s">
        <v>12</v>
      </c>
      <c r="G2" s="8" t="s">
        <v>10</v>
      </c>
    </row>
    <row r="3" spans="1:7">
      <c r="B3" s="9"/>
      <c r="C3" s="9"/>
      <c r="D3" s="9"/>
      <c r="E3" s="9" t="s">
        <v>13</v>
      </c>
      <c r="F3" s="11" t="s">
        <v>11</v>
      </c>
      <c r="G3" s="8" t="s">
        <v>11</v>
      </c>
    </row>
    <row r="4" spans="1:7">
      <c r="A4">
        <v>2981</v>
      </c>
      <c r="B4" s="4">
        <v>1</v>
      </c>
      <c r="C4" s="3" t="s">
        <v>3</v>
      </c>
      <c r="D4" s="3" t="s">
        <v>29</v>
      </c>
      <c r="E4" s="4">
        <v>23500</v>
      </c>
      <c r="F4" s="5">
        <f>E4/A4</f>
        <v>7.8832606507883263</v>
      </c>
      <c r="G4" s="5">
        <f t="shared" ref="G4:G24" si="0">F4/12</f>
        <v>0.65693838756569389</v>
      </c>
    </row>
    <row r="5" spans="1:7">
      <c r="B5" s="4">
        <v>3</v>
      </c>
      <c r="C5" s="3" t="s">
        <v>33</v>
      </c>
      <c r="D5" s="3" t="s">
        <v>14</v>
      </c>
      <c r="E5" s="4">
        <v>2069</v>
      </c>
      <c r="F5" s="5">
        <f>E5/A4</f>
        <v>0.69406239516940627</v>
      </c>
      <c r="G5" s="5">
        <f>F5/12</f>
        <v>5.7838532930783858E-2</v>
      </c>
    </row>
    <row r="6" spans="1:7">
      <c r="B6" s="4">
        <v>4</v>
      </c>
      <c r="C6" s="3" t="s">
        <v>22</v>
      </c>
      <c r="D6" s="3" t="s">
        <v>16</v>
      </c>
      <c r="E6" s="4">
        <v>441.14</v>
      </c>
      <c r="F6" s="5">
        <f>E6/A4</f>
        <v>0.14798389802079839</v>
      </c>
      <c r="G6" s="5">
        <f>F6/12</f>
        <v>1.2331991501733199E-2</v>
      </c>
    </row>
    <row r="7" spans="1:7">
      <c r="B7" s="4">
        <v>5</v>
      </c>
      <c r="C7" s="3" t="s">
        <v>43</v>
      </c>
      <c r="D7" s="3" t="s">
        <v>18</v>
      </c>
      <c r="E7" s="4">
        <v>288.16000000000003</v>
      </c>
      <c r="F7" s="5">
        <f>E7/A4</f>
        <v>9.6665548473666568E-2</v>
      </c>
      <c r="G7" s="5">
        <f>F7/12</f>
        <v>8.0554623728055479E-3</v>
      </c>
    </row>
    <row r="8" spans="1:7">
      <c r="B8" s="4">
        <v>6</v>
      </c>
      <c r="C8" s="3" t="s">
        <v>23</v>
      </c>
      <c r="D8" s="3" t="s">
        <v>26</v>
      </c>
      <c r="E8" s="4">
        <v>1832.8</v>
      </c>
      <c r="F8" s="5">
        <f>E8/A4</f>
        <v>0.61482723918148274</v>
      </c>
      <c r="G8" s="5">
        <f>F8/12</f>
        <v>5.123560326512356E-2</v>
      </c>
    </row>
    <row r="9" spans="1:7">
      <c r="B9" s="4">
        <v>7</v>
      </c>
      <c r="C9" s="3" t="s">
        <v>37</v>
      </c>
      <c r="D9" s="3" t="s">
        <v>38</v>
      </c>
      <c r="E9" s="4">
        <v>2091</v>
      </c>
      <c r="F9" s="5">
        <f>E9/A4</f>
        <v>0.70144246897014428</v>
      </c>
      <c r="G9" s="7">
        <f t="shared" si="0"/>
        <v>5.8453539080845357E-2</v>
      </c>
    </row>
    <row r="10" spans="1:7">
      <c r="B10" s="4">
        <v>9</v>
      </c>
      <c r="C10" s="3" t="s">
        <v>40</v>
      </c>
      <c r="D10" s="3" t="s">
        <v>18</v>
      </c>
      <c r="E10" s="4">
        <v>4445</v>
      </c>
      <c r="F10" s="5">
        <f>E10/A4</f>
        <v>1.4911103656491111</v>
      </c>
      <c r="G10" s="7">
        <f t="shared" si="0"/>
        <v>0.12425919713742593</v>
      </c>
    </row>
    <row r="11" spans="1:7">
      <c r="B11" s="4">
        <v>10</v>
      </c>
      <c r="C11" s="3" t="s">
        <v>39</v>
      </c>
      <c r="D11" s="3" t="s">
        <v>17</v>
      </c>
      <c r="E11" s="4">
        <v>2070</v>
      </c>
      <c r="F11" s="5">
        <f>E11/A4</f>
        <v>0.6943978530694398</v>
      </c>
      <c r="G11" s="7">
        <f t="shared" si="0"/>
        <v>5.786648775578665E-2</v>
      </c>
    </row>
    <row r="12" spans="1:7">
      <c r="B12" s="4">
        <v>11</v>
      </c>
      <c r="C12" s="3" t="s">
        <v>44</v>
      </c>
      <c r="D12" s="3" t="s">
        <v>18</v>
      </c>
      <c r="E12" s="4">
        <v>2602</v>
      </c>
      <c r="F12" s="5">
        <f>E12/A4</f>
        <v>0.87286145588728614</v>
      </c>
      <c r="G12" s="7">
        <f>F12/12</f>
        <v>7.2738454657273841E-2</v>
      </c>
    </row>
    <row r="13" spans="1:7">
      <c r="B13" s="4">
        <v>12</v>
      </c>
      <c r="C13" s="3" t="s">
        <v>42</v>
      </c>
      <c r="D13" s="3" t="s">
        <v>30</v>
      </c>
      <c r="E13" s="4">
        <v>1409.07</v>
      </c>
      <c r="F13" s="5">
        <f>E13/A4</f>
        <v>0.47268366320026833</v>
      </c>
      <c r="G13" s="7">
        <f t="shared" si="0"/>
        <v>3.9390305266689025E-2</v>
      </c>
    </row>
    <row r="14" spans="1:7">
      <c r="B14" s="4">
        <v>13</v>
      </c>
      <c r="C14" s="3" t="s">
        <v>15</v>
      </c>
      <c r="D14" s="10" t="s">
        <v>14</v>
      </c>
      <c r="E14" s="4">
        <v>911.1</v>
      </c>
      <c r="F14" s="5">
        <f>E14/A4</f>
        <v>0.30563569272056357</v>
      </c>
      <c r="G14" s="7">
        <f t="shared" si="0"/>
        <v>2.5469641060046965E-2</v>
      </c>
    </row>
    <row r="15" spans="1:7">
      <c r="B15" s="4">
        <v>14</v>
      </c>
      <c r="C15" s="3" t="s">
        <v>28</v>
      </c>
      <c r="D15" s="10" t="s">
        <v>17</v>
      </c>
      <c r="E15" s="4">
        <v>2250</v>
      </c>
      <c r="F15" s="5">
        <f>E15/A4</f>
        <v>0.75478027507547807</v>
      </c>
      <c r="G15" s="7">
        <f t="shared" ref="G15:G17" si="1">F15/12</f>
        <v>6.2898356256289839E-2</v>
      </c>
    </row>
    <row r="16" spans="1:7">
      <c r="B16" s="4">
        <v>15</v>
      </c>
      <c r="C16" s="3" t="s">
        <v>34</v>
      </c>
      <c r="D16" s="10" t="s">
        <v>5</v>
      </c>
      <c r="E16" s="4">
        <v>4250</v>
      </c>
      <c r="F16" s="5">
        <f>E16/A4</f>
        <v>1.4256960751425696</v>
      </c>
      <c r="G16" s="7">
        <f t="shared" si="1"/>
        <v>0.1188080062618808</v>
      </c>
    </row>
    <row r="17" spans="1:7">
      <c r="B17" s="4">
        <v>16</v>
      </c>
      <c r="C17" s="3" t="s">
        <v>36</v>
      </c>
      <c r="D17" s="10" t="s">
        <v>24</v>
      </c>
      <c r="E17" s="4">
        <v>2300</v>
      </c>
      <c r="F17" s="5">
        <f>E17/A4</f>
        <v>0.77155317007715529</v>
      </c>
      <c r="G17" s="7">
        <f t="shared" si="1"/>
        <v>6.4296097506429603E-2</v>
      </c>
    </row>
    <row r="18" spans="1:7">
      <c r="B18" s="3">
        <v>17</v>
      </c>
      <c r="C18" s="3" t="s">
        <v>25</v>
      </c>
      <c r="D18" s="10" t="s">
        <v>35</v>
      </c>
      <c r="E18" s="4">
        <v>201.5</v>
      </c>
      <c r="F18" s="5">
        <f>E18/A4</f>
        <v>6.7594766856759483E-2</v>
      </c>
      <c r="G18" s="7">
        <f t="shared" si="0"/>
        <v>5.63289723806329E-3</v>
      </c>
    </row>
    <row r="19" spans="1:7">
      <c r="B19" s="3">
        <v>18</v>
      </c>
      <c r="C19" s="3" t="s">
        <v>19</v>
      </c>
      <c r="D19" s="10" t="s">
        <v>41</v>
      </c>
      <c r="E19" s="4">
        <v>276</v>
      </c>
      <c r="F19" s="5">
        <f>E19/A4</f>
        <v>9.2586380409258637E-2</v>
      </c>
      <c r="G19" s="7">
        <f t="shared" si="0"/>
        <v>7.7155317007715531E-3</v>
      </c>
    </row>
    <row r="20" spans="1:7">
      <c r="B20" s="3">
        <v>19</v>
      </c>
      <c r="C20" s="3" t="s">
        <v>27</v>
      </c>
      <c r="D20" s="10" t="s">
        <v>5</v>
      </c>
      <c r="E20" s="4">
        <v>41303.699999999997</v>
      </c>
      <c r="F20" s="5">
        <f>E20/A4</f>
        <v>13.855652465615565</v>
      </c>
      <c r="G20" s="7">
        <f>F20/12</f>
        <v>1.1546377054679637</v>
      </c>
    </row>
    <row r="21" spans="1:7">
      <c r="B21" s="3">
        <v>20</v>
      </c>
      <c r="C21" s="3" t="s">
        <v>21</v>
      </c>
      <c r="D21" s="10" t="s">
        <v>5</v>
      </c>
      <c r="E21" s="4">
        <v>41303.699999999997</v>
      </c>
      <c r="F21" s="5">
        <f>E21/A4</f>
        <v>13.855652465615565</v>
      </c>
      <c r="G21" s="7">
        <f>F21/12</f>
        <v>1.1546377054679637</v>
      </c>
    </row>
    <row r="22" spans="1:7">
      <c r="B22" s="4">
        <v>21</v>
      </c>
      <c r="C22" s="3" t="s">
        <v>20</v>
      </c>
      <c r="D22" s="3" t="s">
        <v>5</v>
      </c>
      <c r="E22" s="4">
        <v>36393.72</v>
      </c>
      <c r="F22" s="5">
        <f>E22/A4</f>
        <v>12.208560885608856</v>
      </c>
      <c r="G22" s="7">
        <f t="shared" si="0"/>
        <v>1.0173800738007379</v>
      </c>
    </row>
    <row r="23" spans="1:7">
      <c r="B23" s="4">
        <v>22</v>
      </c>
      <c r="C23" s="4" t="s">
        <v>4</v>
      </c>
      <c r="D23" s="4" t="s">
        <v>5</v>
      </c>
      <c r="E23" s="4">
        <v>78619.199999999997</v>
      </c>
      <c r="F23" s="5">
        <f>E23/A4</f>
        <v>26.373431734317343</v>
      </c>
      <c r="G23" s="7">
        <f t="shared" si="0"/>
        <v>2.1977859778597786</v>
      </c>
    </row>
    <row r="24" spans="1:7">
      <c r="B24" s="4">
        <v>23</v>
      </c>
      <c r="C24" s="4" t="s">
        <v>6</v>
      </c>
      <c r="D24" s="4" t="s">
        <v>5</v>
      </c>
      <c r="E24" s="4">
        <v>10529.14</v>
      </c>
      <c r="F24" s="5">
        <f>E24/A4</f>
        <v>3.5320831935592083</v>
      </c>
      <c r="G24" s="7">
        <f t="shared" si="0"/>
        <v>0.29434026612993403</v>
      </c>
    </row>
    <row r="25" spans="1:7">
      <c r="C25" s="1" t="s">
        <v>7</v>
      </c>
      <c r="D25" s="1"/>
      <c r="E25" s="1">
        <f>SUM(E4:E24)</f>
        <v>259086.22999999998</v>
      </c>
      <c r="F25" s="6">
        <f>SUM(F4:F24)</f>
        <v>86.912522643408238</v>
      </c>
      <c r="G25" s="6">
        <f>SUM(G4:G24)</f>
        <v>7.242710220284021</v>
      </c>
    </row>
    <row r="26" spans="1:7">
      <c r="C26" s="1"/>
      <c r="D26" s="1"/>
      <c r="E26" s="1"/>
      <c r="F26" s="6"/>
      <c r="G26" s="6"/>
    </row>
    <row r="27" spans="1:7">
      <c r="A27">
        <v>1</v>
      </c>
      <c r="B27" t="s">
        <v>45</v>
      </c>
    </row>
    <row r="28" spans="1:7">
      <c r="A28">
        <v>2</v>
      </c>
      <c r="B28" t="s">
        <v>50</v>
      </c>
    </row>
    <row r="29" spans="1:7">
      <c r="A29">
        <v>3</v>
      </c>
      <c r="B29" t="s">
        <v>46</v>
      </c>
    </row>
    <row r="30" spans="1:7">
      <c r="A30">
        <v>4</v>
      </c>
      <c r="B30" t="s">
        <v>49</v>
      </c>
    </row>
    <row r="31" spans="1:7">
      <c r="A31">
        <v>5</v>
      </c>
      <c r="B31" t="s">
        <v>47</v>
      </c>
    </row>
    <row r="32" spans="1:7">
      <c r="A32">
        <v>6</v>
      </c>
      <c r="B32" t="s">
        <v>48</v>
      </c>
    </row>
    <row r="34" spans="2:3">
      <c r="B34" s="2"/>
      <c r="C34" s="2"/>
    </row>
    <row r="35" spans="2:3">
      <c r="B35" s="2" t="s">
        <v>31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2015-02-18T12:13:47Z</dcterms:modified>
</cp:coreProperties>
</file>